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Лист1!$A$1:$J$45</definedName>
  </definedNames>
  <calcPr calcId="145621"/>
</workbook>
</file>

<file path=xl/calcChain.xml><?xml version="1.0" encoding="utf-8"?>
<calcChain xmlns="http://schemas.openxmlformats.org/spreadsheetml/2006/main">
  <c r="G26" i="1" l="1"/>
  <c r="I26" i="1" s="1"/>
  <c r="H26" i="1" s="1"/>
  <c r="G19" i="1" l="1"/>
  <c r="I19" i="1" s="1"/>
  <c r="H19" i="1" s="1"/>
  <c r="G18" i="1"/>
  <c r="I18" i="1" s="1"/>
  <c r="H18" i="1" s="1"/>
  <c r="G17" i="1"/>
  <c r="I17" i="1" s="1"/>
  <c r="H17" i="1" s="1"/>
  <c r="G16" i="1"/>
  <c r="I16" i="1" s="1"/>
  <c r="H16" i="1" s="1"/>
  <c r="G15" i="1"/>
  <c r="I15" i="1" s="1"/>
  <c r="H15" i="1" s="1"/>
  <c r="G14" i="1"/>
  <c r="I14" i="1" s="1"/>
  <c r="H14" i="1" s="1"/>
  <c r="G13" i="1"/>
  <c r="I13" i="1" s="1"/>
  <c r="H13" i="1" s="1"/>
  <c r="G12" i="1"/>
  <c r="I12" i="1" s="1"/>
  <c r="H12" i="1" s="1"/>
  <c r="G23" i="1"/>
  <c r="I23" i="1" s="1"/>
  <c r="H23" i="1" s="1"/>
  <c r="G22" i="1"/>
  <c r="I22" i="1" s="1"/>
  <c r="H22" i="1" s="1"/>
  <c r="G21" i="1"/>
  <c r="I21" i="1" s="1"/>
  <c r="H21" i="1" s="1"/>
  <c r="G20" i="1"/>
  <c r="I20" i="1" s="1"/>
  <c r="H20" i="1" s="1"/>
  <c r="G25" i="1"/>
  <c r="I25" i="1" s="1"/>
  <c r="H25" i="1" s="1"/>
  <c r="G24" i="1"/>
  <c r="I24" i="1" s="1"/>
  <c r="H24" i="1" s="1"/>
  <c r="G27" i="1" l="1"/>
  <c r="I27" i="1" s="1"/>
  <c r="H27" i="1" s="1"/>
  <c r="E29" i="1" l="1"/>
  <c r="G28" i="1"/>
  <c r="I28" i="1" s="1"/>
  <c r="H28" i="1" s="1"/>
  <c r="G11" i="1"/>
  <c r="I11" i="1" s="1"/>
  <c r="H11" i="1" s="1"/>
  <c r="H29" i="1" l="1"/>
  <c r="G29" i="1"/>
  <c r="I29" i="1"/>
</calcChain>
</file>

<file path=xl/sharedStrings.xml><?xml version="1.0" encoding="utf-8"?>
<sst xmlns="http://schemas.openxmlformats.org/spreadsheetml/2006/main" count="69" uniqueCount="52">
  <si>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</si>
  <si>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</si>
  <si>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</si>
  <si>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</si>
  <si>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</si>
  <si>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</si>
  <si>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</si>
  <si>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</si>
  <si>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</si>
  <si>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</si>
  <si>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</si>
  <si>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</si>
  <si>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</si>
  <si>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</si>
  <si>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</si>
  <si>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</si>
  <si>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</si>
  <si>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</si>
  <si>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</si>
  <si>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</si>
  <si>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</si>
  <si>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</si>
  <si>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</si>
  <si>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</si>
  <si>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</si>
  <si>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</si>
  <si>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</si>
  <si>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</si>
  <si>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</si>
  <si>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намеревается осуществить продажу НВ МТР - отбракованные материалы б/у (трансформаторы) в соответствии с прилагаемой Спецификацией №1</t>
    </r>
  </si>
  <si>
    <t>Трансформатор ТМ 160/6 б/у</t>
  </si>
  <si>
    <t>Трансформатор ТМ-250/6 б/у</t>
  </si>
  <si>
    <t>Трансформатор ТМ400/6 б/у</t>
  </si>
  <si>
    <t>Трансформатор ТМ630/6 б/у</t>
  </si>
  <si>
    <t>Трансформатор ТМПН-100 б/у</t>
  </si>
  <si>
    <t>Трансформатор ТМПН-1000 б/у</t>
  </si>
  <si>
    <t>Трансформатор ТМПН-160 б/у</t>
  </si>
  <si>
    <t>Трансформатор ТМПН-250 б/у</t>
  </si>
  <si>
    <t>Трансформатор ТМПН-300 б/у</t>
  </si>
  <si>
    <t>Трансформатор ТМПН-400 б/у</t>
  </si>
  <si>
    <t>Трансформатор ТМПН-630 б/у</t>
  </si>
  <si>
    <t>Трансформатор ТМПН-700 б/у</t>
  </si>
  <si>
    <t>Трансформатор ТМПНГ 160 б/у</t>
  </si>
  <si>
    <t>Трансформатор ТМПНГ-100 б/у</t>
  </si>
  <si>
    <t>Трансформатор ТМПНГ-250 б/у</t>
  </si>
  <si>
    <t>Трансформатор ТМПНГ-400 б/у</t>
  </si>
  <si>
    <t>Трансформатор ТМПНГ-630 б/у</t>
  </si>
  <si>
    <t>ХМАО-Югра, Нижневартовский район, Самотлорское месторождение, производственные территории цехов и сервисных баз (ЗАО "Центрофорс", ООО Алмаз" ООО "Сервис центр ЭПУ" и пр.), площадок хранения СНГ (ДНС-1 и ДНС-25), территория цехов,  максимальная удаленность 180 км от г. Нижневартовска</t>
  </si>
  <si>
    <t>шт</t>
  </si>
  <si>
    <t>Срок вывоза товара в течении 3-х месяцев с момента заключения договора</t>
  </si>
  <si>
    <t>ЛОТ № СНГ- 9.06.19</t>
  </si>
  <si>
    <t>Трансформатор ТМПН-200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</si>
</sst>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view="pageBreakPreview" zoomScale="70" zoomScaleNormal="60" zoomScaleSheetLayoutView="70" workbookViewId="0">
      <selection activeCell="A11" sqref="A11:A2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50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21.75" customHeight="1" x14ac:dyDescent="0.3">
      <c r="A8" s="66" t="s">
        <v>29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54.75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30" customHeight="1" x14ac:dyDescent="0.25">
      <c r="A11" s="33">
        <v>1</v>
      </c>
      <c r="B11" s="32" t="s">
        <v>30</v>
      </c>
      <c r="C11" s="64" t="s">
        <v>47</v>
      </c>
      <c r="D11" s="33" t="s">
        <v>48</v>
      </c>
      <c r="E11" s="53">
        <v>15</v>
      </c>
      <c r="F11" s="52"/>
      <c r="G11" s="26">
        <f t="shared" ref="G11:G28" si="0">ROUND(F11*E11,2)</f>
        <v>0</v>
      </c>
      <c r="H11" s="26">
        <f t="shared" ref="H11:H28" si="1">I11-G11</f>
        <v>0</v>
      </c>
      <c r="I11" s="26">
        <f t="shared" ref="I11:I28" si="2">ROUND(G11*1.2,2)</f>
        <v>0</v>
      </c>
      <c r="J11" s="61" t="s">
        <v>49</v>
      </c>
    </row>
    <row r="12" spans="1:12" s="24" customFormat="1" ht="30" customHeight="1" x14ac:dyDescent="0.25">
      <c r="A12" s="33">
        <v>2</v>
      </c>
      <c r="B12" s="47" t="s">
        <v>31</v>
      </c>
      <c r="C12" s="65"/>
      <c r="D12" s="48" t="s">
        <v>48</v>
      </c>
      <c r="E12" s="54">
        <v>20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2"/>
    </row>
    <row r="13" spans="1:12" s="24" customFormat="1" ht="30" customHeight="1" x14ac:dyDescent="0.25">
      <c r="A13" s="33">
        <v>3</v>
      </c>
      <c r="B13" s="47" t="s">
        <v>32</v>
      </c>
      <c r="C13" s="65"/>
      <c r="D13" s="48" t="s">
        <v>48</v>
      </c>
      <c r="E13" s="54">
        <v>6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62"/>
    </row>
    <row r="14" spans="1:12" s="24" customFormat="1" ht="30" customHeight="1" x14ac:dyDescent="0.25">
      <c r="A14" s="33">
        <v>4</v>
      </c>
      <c r="B14" s="47" t="s">
        <v>33</v>
      </c>
      <c r="C14" s="65"/>
      <c r="D14" s="48" t="s">
        <v>48</v>
      </c>
      <c r="E14" s="54">
        <v>1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62"/>
    </row>
    <row r="15" spans="1:12" s="24" customFormat="1" ht="30" customHeight="1" x14ac:dyDescent="0.25">
      <c r="A15" s="33">
        <v>5</v>
      </c>
      <c r="B15" s="47" t="s">
        <v>34</v>
      </c>
      <c r="C15" s="65"/>
      <c r="D15" s="48" t="s">
        <v>48</v>
      </c>
      <c r="E15" s="54">
        <v>54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62"/>
    </row>
    <row r="16" spans="1:12" s="24" customFormat="1" ht="30" customHeight="1" x14ac:dyDescent="0.25">
      <c r="A16" s="33">
        <v>6</v>
      </c>
      <c r="B16" s="47" t="s">
        <v>35</v>
      </c>
      <c r="C16" s="65"/>
      <c r="D16" s="48" t="s">
        <v>48</v>
      </c>
      <c r="E16" s="54">
        <v>4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62"/>
    </row>
    <row r="17" spans="1:13" s="24" customFormat="1" ht="30" customHeight="1" x14ac:dyDescent="0.25">
      <c r="A17" s="33">
        <v>7</v>
      </c>
      <c r="B17" s="47" t="s">
        <v>36</v>
      </c>
      <c r="C17" s="65"/>
      <c r="D17" s="48" t="s">
        <v>48</v>
      </c>
      <c r="E17" s="54">
        <v>18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62"/>
    </row>
    <row r="18" spans="1:13" s="24" customFormat="1" ht="30" customHeight="1" x14ac:dyDescent="0.25">
      <c r="A18" s="33">
        <v>8</v>
      </c>
      <c r="B18" s="47" t="s">
        <v>51</v>
      </c>
      <c r="C18" s="65"/>
      <c r="D18" s="48" t="s">
        <v>48</v>
      </c>
      <c r="E18" s="54">
        <v>5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62"/>
    </row>
    <row r="19" spans="1:13" s="24" customFormat="1" ht="30" customHeight="1" x14ac:dyDescent="0.25">
      <c r="A19" s="33">
        <v>9</v>
      </c>
      <c r="B19" s="47" t="s">
        <v>37</v>
      </c>
      <c r="C19" s="65"/>
      <c r="D19" s="48" t="s">
        <v>48</v>
      </c>
      <c r="E19" s="54">
        <v>11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62"/>
    </row>
    <row r="20" spans="1:13" s="24" customFormat="1" ht="30" customHeight="1" x14ac:dyDescent="0.25">
      <c r="A20" s="33">
        <v>10</v>
      </c>
      <c r="B20" s="47" t="s">
        <v>38</v>
      </c>
      <c r="C20" s="65"/>
      <c r="D20" s="48" t="s">
        <v>48</v>
      </c>
      <c r="E20" s="54">
        <v>1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62"/>
    </row>
    <row r="21" spans="1:13" s="24" customFormat="1" ht="30" customHeight="1" x14ac:dyDescent="0.25">
      <c r="A21" s="33">
        <v>11</v>
      </c>
      <c r="B21" s="47" t="s">
        <v>39</v>
      </c>
      <c r="C21" s="65"/>
      <c r="D21" s="48" t="s">
        <v>48</v>
      </c>
      <c r="E21" s="54">
        <v>6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62"/>
    </row>
    <row r="22" spans="1:13" s="24" customFormat="1" ht="30" customHeight="1" x14ac:dyDescent="0.25">
      <c r="A22" s="33">
        <v>12</v>
      </c>
      <c r="B22" s="47" t="s">
        <v>40</v>
      </c>
      <c r="C22" s="65"/>
      <c r="D22" s="48" t="s">
        <v>48</v>
      </c>
      <c r="E22" s="54">
        <v>2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62"/>
    </row>
    <row r="23" spans="1:13" s="24" customFormat="1" ht="30" customHeight="1" x14ac:dyDescent="0.25">
      <c r="A23" s="33">
        <v>13</v>
      </c>
      <c r="B23" s="47" t="s">
        <v>41</v>
      </c>
      <c r="C23" s="65"/>
      <c r="D23" s="48" t="s">
        <v>48</v>
      </c>
      <c r="E23" s="54">
        <v>1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62"/>
    </row>
    <row r="24" spans="1:13" s="24" customFormat="1" ht="30" customHeight="1" x14ac:dyDescent="0.25">
      <c r="A24" s="33">
        <v>14</v>
      </c>
      <c r="B24" s="47" t="s">
        <v>42</v>
      </c>
      <c r="C24" s="65"/>
      <c r="D24" s="48" t="s">
        <v>48</v>
      </c>
      <c r="E24" s="54">
        <v>37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62"/>
    </row>
    <row r="25" spans="1:13" s="24" customFormat="1" ht="30" customHeight="1" x14ac:dyDescent="0.25">
      <c r="A25" s="33">
        <v>15</v>
      </c>
      <c r="B25" s="47" t="s">
        <v>43</v>
      </c>
      <c r="C25" s="65"/>
      <c r="D25" s="48" t="s">
        <v>48</v>
      </c>
      <c r="E25" s="54">
        <v>10</v>
      </c>
      <c r="F25" s="26"/>
      <c r="G25" s="26">
        <f t="shared" si="0"/>
        <v>0</v>
      </c>
      <c r="H25" s="26">
        <f t="shared" si="1"/>
        <v>0</v>
      </c>
      <c r="I25" s="26">
        <f t="shared" si="2"/>
        <v>0</v>
      </c>
      <c r="J25" s="62"/>
    </row>
    <row r="26" spans="1:13" s="24" customFormat="1" ht="30" customHeight="1" x14ac:dyDescent="0.25">
      <c r="A26" s="33">
        <v>16</v>
      </c>
      <c r="B26" s="47" t="s">
        <v>44</v>
      </c>
      <c r="C26" s="65"/>
      <c r="D26" s="48" t="s">
        <v>48</v>
      </c>
      <c r="E26" s="54">
        <v>13</v>
      </c>
      <c r="F26" s="26"/>
      <c r="G26" s="26">
        <f t="shared" ref="G26" si="3">ROUND(F26*E26,2)</f>
        <v>0</v>
      </c>
      <c r="H26" s="26">
        <f t="shared" ref="H26" si="4">I26-G26</f>
        <v>0</v>
      </c>
      <c r="I26" s="26">
        <f t="shared" ref="I26" si="5">ROUND(G26*1.2,2)</f>
        <v>0</v>
      </c>
      <c r="J26" s="62"/>
    </row>
    <row r="27" spans="1:13" s="24" customFormat="1" ht="30" customHeight="1" x14ac:dyDescent="0.25">
      <c r="A27" s="33">
        <v>17</v>
      </c>
      <c r="B27" s="47" t="s">
        <v>45</v>
      </c>
      <c r="C27" s="65"/>
      <c r="D27" s="48" t="s">
        <v>48</v>
      </c>
      <c r="E27" s="54">
        <v>18</v>
      </c>
      <c r="F27" s="26"/>
      <c r="G27" s="26">
        <f t="shared" si="0"/>
        <v>0</v>
      </c>
      <c r="H27" s="26">
        <f t="shared" si="1"/>
        <v>0</v>
      </c>
      <c r="I27" s="26">
        <f t="shared" si="2"/>
        <v>0</v>
      </c>
      <c r="J27" s="62"/>
    </row>
    <row r="28" spans="1:13" s="24" customFormat="1" ht="30" customHeight="1" x14ac:dyDescent="0.25">
      <c r="A28" s="33">
        <v>18</v>
      </c>
      <c r="B28" s="47" t="s">
        <v>46</v>
      </c>
      <c r="C28" s="63"/>
      <c r="D28" s="48" t="s">
        <v>48</v>
      </c>
      <c r="E28" s="54">
        <v>7</v>
      </c>
      <c r="F28" s="26"/>
      <c r="G28" s="26">
        <f t="shared" si="0"/>
        <v>0</v>
      </c>
      <c r="H28" s="26">
        <f t="shared" si="1"/>
        <v>0</v>
      </c>
      <c r="I28" s="26">
        <f t="shared" si="2"/>
        <v>0</v>
      </c>
      <c r="J28" s="63"/>
    </row>
    <row r="29" spans="1:13" s="24" customFormat="1" ht="30" customHeight="1" x14ac:dyDescent="0.25">
      <c r="A29" s="49"/>
      <c r="B29" s="50" t="s">
        <v>2</v>
      </c>
      <c r="C29" s="42"/>
      <c r="D29" s="23"/>
      <c r="E29" s="55">
        <f>SUM(E11:E28)</f>
        <v>229</v>
      </c>
      <c r="F29" s="34"/>
      <c r="G29" s="51">
        <f>SUM(G11:G28)</f>
        <v>0</v>
      </c>
      <c r="H29" s="51">
        <f>SUM(H11:H28)</f>
        <v>0</v>
      </c>
      <c r="I29" s="51">
        <f>SUM(I11:I28)</f>
        <v>0</v>
      </c>
      <c r="J29" s="49"/>
    </row>
    <row r="30" spans="1:13" ht="22.5" customHeight="1" x14ac:dyDescent="0.3">
      <c r="B30" s="3" t="s">
        <v>20</v>
      </c>
      <c r="C30" s="21"/>
    </row>
    <row r="32" spans="1:13" s="22" customFormat="1" ht="23.25" x14ac:dyDescent="0.25">
      <c r="A32" s="4" t="s">
        <v>3</v>
      </c>
      <c r="B32" s="6" t="s">
        <v>18</v>
      </c>
      <c r="C32" s="14"/>
      <c r="D32" s="14"/>
      <c r="E32" s="14"/>
      <c r="F32" s="14"/>
      <c r="G32" s="14"/>
      <c r="H32" s="14"/>
      <c r="I32" s="14"/>
      <c r="J32" s="14"/>
      <c r="L32" s="24"/>
      <c r="M32" s="24"/>
    </row>
    <row r="33" spans="1:17" s="22" customFormat="1" ht="48" customHeight="1" x14ac:dyDescent="0.25">
      <c r="A33" s="4">
        <v>3</v>
      </c>
      <c r="B33" s="56" t="s">
        <v>19</v>
      </c>
      <c r="C33" s="57"/>
      <c r="D33" s="57"/>
      <c r="E33" s="57"/>
      <c r="F33" s="57"/>
      <c r="G33" s="57"/>
      <c r="H33" s="43"/>
      <c r="I33" s="40"/>
      <c r="J33" s="31"/>
      <c r="L33" s="1"/>
      <c r="M33" s="1"/>
      <c r="N33" s="1"/>
      <c r="O33" s="1"/>
      <c r="P33" s="1"/>
      <c r="Q33" s="1"/>
    </row>
    <row r="34" spans="1:17" ht="18.75" x14ac:dyDescent="0.25">
      <c r="A34" s="37"/>
      <c r="B34" s="31"/>
      <c r="C34" s="31"/>
      <c r="D34" s="31"/>
      <c r="E34" s="31"/>
      <c r="F34" s="31"/>
    </row>
    <row r="35" spans="1:17" s="6" customFormat="1" ht="18.75" x14ac:dyDescent="0.25">
      <c r="A35" s="5"/>
      <c r="B35" s="6" t="s">
        <v>4</v>
      </c>
    </row>
    <row r="36" spans="1:17" s="6" customFormat="1" ht="18.75" x14ac:dyDescent="0.25">
      <c r="A36" s="5"/>
      <c r="B36" s="2" t="s">
        <v>5</v>
      </c>
    </row>
    <row r="37" spans="1:17" s="6" customFormat="1" ht="20.25" x14ac:dyDescent="0.25">
      <c r="A37" s="5"/>
      <c r="B37" s="10"/>
      <c r="C37" s="2"/>
    </row>
    <row r="38" spans="1:17" s="6" customFormat="1" ht="20.25" x14ac:dyDescent="0.25">
      <c r="A38" s="5"/>
      <c r="B38" s="10"/>
      <c r="C38" s="2"/>
    </row>
    <row r="39" spans="1:17" s="6" customFormat="1" ht="18.75" x14ac:dyDescent="0.25">
      <c r="A39" s="5"/>
      <c r="B39" s="7"/>
      <c r="C39" s="2"/>
    </row>
    <row r="40" spans="1:17" s="6" customFormat="1" ht="18.75" x14ac:dyDescent="0.3">
      <c r="A40" s="5"/>
      <c r="B40" s="25" t="s">
        <v>6</v>
      </c>
      <c r="C40" s="8" t="s">
        <v>7</v>
      </c>
    </row>
    <row r="41" spans="1:17" s="29" customFormat="1" ht="37.5" x14ac:dyDescent="0.25">
      <c r="A41" s="27"/>
      <c r="B41" s="28" t="s">
        <v>8</v>
      </c>
      <c r="C41" s="27" t="s">
        <v>9</v>
      </c>
      <c r="E41" s="29" t="s">
        <v>15</v>
      </c>
    </row>
    <row r="42" spans="1:17" s="6" customFormat="1" ht="18.75" x14ac:dyDescent="0.25">
      <c r="A42" s="5"/>
      <c r="C42" s="2"/>
    </row>
    <row r="43" spans="1:17" s="6" customFormat="1" ht="18.75" x14ac:dyDescent="0.25">
      <c r="A43" s="5"/>
      <c r="B43" s="6" t="s">
        <v>10</v>
      </c>
    </row>
    <row r="44" spans="1:17" s="6" customFormat="1" ht="18.75" x14ac:dyDescent="0.25">
      <c r="A44" s="5"/>
      <c r="B44" s="9"/>
      <c r="C44" s="6" t="s">
        <v>11</v>
      </c>
    </row>
  </sheetData>
  <mergeCells count="7">
    <mergeCell ref="B33:G33"/>
    <mergeCell ref="B3:G3"/>
    <mergeCell ref="A7:G7"/>
    <mergeCell ref="B5:J5"/>
    <mergeCell ref="J11:J28"/>
    <mergeCell ref="C11:C28"/>
    <mergeCell ref="A8:J8"/>
  </mergeCells>
  <printOptions horizontalCentered="1"/>
  <pageMargins left="0.19685039370078741" right="0.19685039370078741" top="0.19685039370078741" bottom="0.19685039370078741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2019-06-18T13:16:16Z</dcterms:modified>
</cp:coreProperties>
</file>